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2951309D-3203-410D-A878-CE7487A202A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'pds-7'!$A$1:$AM$13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F11" i="1" l="1"/>
  <c r="AG11" i="1" s="1"/>
  <c r="AH11" i="1" s="1"/>
  <c r="AJ11" i="1" s="1"/>
  <c r="AL11" i="1" s="1"/>
  <c r="AC11" i="1"/>
  <c r="AC10" i="1"/>
  <c r="AF10" i="1" s="1"/>
  <c r="N10" i="1"/>
  <c r="P10" i="1" s="1"/>
  <c r="AH10" i="1" l="1"/>
  <c r="AJ10" i="1" s="1"/>
  <c r="AL10" i="1" s="1"/>
  <c r="AL12" i="1" s="1"/>
  <c r="AL13" i="1" s="1"/>
  <c r="AG10" i="1"/>
</calcChain>
</file>

<file path=xl/sharedStrings.xml><?xml version="1.0" encoding="utf-8"?>
<sst xmlns="http://schemas.openxmlformats.org/spreadsheetml/2006/main" count="73" uniqueCount="59">
  <si>
    <t xml:space="preserve"> ชื่อองค์กรปกครองส่วนท้องถิ่น ..... เทศบาลตำบลท่าช้าง .....</t>
  </si>
  <si>
    <t>ภ.ด.ส.7</t>
  </si>
  <si>
    <t>นางสาว ละออง แสงคูน    เลขที่ 99/3 ม.6 ซ.--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</si>
  <si>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</si>
  <si>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</si>
  <si>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</si>
  <si>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</si>
  <si>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</si>
  <si>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</si>
  <si>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</si>
  <si>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</si>
  <si>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</si>
  <si>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</si>
  <si>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</si>
  <si>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</si>
  <si>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</si>
  <si>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</si>
  <si>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</si>
  <si>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</si>
  <si>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</si>
  <si>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</si>
  <si>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</si>
  <si>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</si>
  <si>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</si>
  <si>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</si>
  <si>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</si>
  <si>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</si>
  <si>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</si>
  <si>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</si>
  <si>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</si>
  <si>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</si>
  <si>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</si>
  <si>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</si>
  <si>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</si>
  <si>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</si>
  <si>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</si>
  <si>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</si>
  <si>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</si>
  <si>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</si>
  <si>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ล991/8115</t>
  </si>
  <si>
    <t>3150600277309</t>
  </si>
  <si>
    <t>นางสาว ละออง แสงคูน</t>
  </si>
  <si>
    <t>เลขที่ 99/3 ม.6 ซ.--</t>
  </si>
  <si>
    <t>5962</t>
  </si>
  <si>
    <t>03C121/001</t>
  </si>
  <si>
    <t>โฉนด</t>
  </si>
  <si>
    <t xml:space="preserve">ที่อยู่อาศัย หลังหลัก </t>
  </si>
  <si>
    <t>99/3 ม.6 ซ.- ถ.-ท่าช้าง วิเศษชัยชาญ อ่างทอง</t>
  </si>
  <si>
    <t>03C121/001-B002</t>
  </si>
  <si>
    <t>100|ประเภทบ้านเดี่ยว</t>
  </si>
  <si>
    <t>ครึ่งตึกครึ่งไม้</t>
  </si>
  <si>
    <t>ให้เช่า-ที่อยู่อาศัย - หลังหลัก และ หลังอื่นๆอยู่บนพื้นที่เดียวกัน</t>
  </si>
  <si>
    <t>*ร้านขายของชำ</t>
  </si>
  <si>
    <t>03C117-B002</t>
  </si>
  <si>
    <t>ไม้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</si>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</sst>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3" sqref="A1:AM13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6.425781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/>
      <c r="J10" s="61">
        <v>0</v>
      </c>
      <c r="K10" s="61">
        <v>0</v>
      </c>
      <c r="L10" s="62">
        <v>3</v>
      </c>
      <c r="M10" s="61" t="s">
        <v>46</v>
      </c>
      <c r="N10" s="65">
        <f>((J10*400)+(K10*100))+L10</f>
        <v>3</v>
      </c>
      <c r="O10" s="65">
        <v>150</v>
      </c>
      <c r="P10" s="65">
        <f>N10*O10</f>
        <v>450</v>
      </c>
      <c r="Q10" s="61">
        <v>1</v>
      </c>
      <c r="R10" s="61" t="s">
        <v>39</v>
      </c>
      <c r="S10" s="66" t="s">
        <v>40</v>
      </c>
      <c r="T10" s="61" t="s">
        <v>41</v>
      </c>
      <c r="U10" s="61" t="s">
        <v>47</v>
      </c>
      <c r="V10" s="64" t="s">
        <v>48</v>
      </c>
      <c r="W10" s="61" t="s">
        <v>49</v>
      </c>
      <c r="X10" s="61" t="s">
        <v>50</v>
      </c>
      <c r="Y10" s="61" t="s">
        <v>51</v>
      </c>
      <c r="Z10" s="65">
        <v>12</v>
      </c>
      <c r="AA10" s="62">
        <v>100</v>
      </c>
      <c r="AB10" s="65">
        <v>6650</v>
      </c>
      <c r="AC10" s="65">
        <f>Z10*AB10</f>
        <v>79800</v>
      </c>
      <c r="AD10" s="63">
        <v>2</v>
      </c>
      <c r="AE10" s="63">
        <v>4</v>
      </c>
      <c r="AF10" s="65">
        <f>(AC10*(100-AE10))/100</f>
        <v>76608</v>
      </c>
      <c r="AG10" s="65">
        <f>AF10+P10</f>
        <v>77058</v>
      </c>
      <c r="AH10" s="65">
        <f>AF10+(P10*(AA10/100))</f>
        <v>77058</v>
      </c>
      <c r="AI10" s="65">
        <v>0</v>
      </c>
      <c r="AJ10" s="65">
        <f>IF((AI10-AH10) &gt; 1,0,IF((AI10-AH10)&lt;0,AH10-AI10,AI10-AH10))</f>
        <v>77058</v>
      </c>
      <c r="AK10" s="65">
        <v>0.3</v>
      </c>
      <c r="AL10" s="65">
        <f>AJ10*(AK10/100)</f>
        <v>231.17400000000001</v>
      </c>
      <c r="AM10" s="11" t="s">
        <v>52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>
        <v>1</v>
      </c>
      <c r="R11" s="61" t="s">
        <v>39</v>
      </c>
      <c r="S11" s="66" t="s">
        <v>40</v>
      </c>
      <c r="T11" s="61" t="s">
        <v>41</v>
      </c>
      <c r="U11" s="61" t="s">
        <v>47</v>
      </c>
      <c r="V11" s="64" t="s">
        <v>53</v>
      </c>
      <c r="W11" s="61" t="s">
        <v>49</v>
      </c>
      <c r="X11" s="61" t="s">
        <v>54</v>
      </c>
      <c r="Y11" s="61" t="s">
        <v>55</v>
      </c>
      <c r="Z11" s="65">
        <v>96</v>
      </c>
      <c r="AA11" s="62">
        <v>100</v>
      </c>
      <c r="AB11" s="65">
        <v>6650</v>
      </c>
      <c r="AC11" s="65">
        <f>Z11*AB11</f>
        <v>638400</v>
      </c>
      <c r="AD11" s="63">
        <v>62</v>
      </c>
      <c r="AE11" s="63">
        <v>93</v>
      </c>
      <c r="AF11" s="65">
        <f>(AC11*(100-AE11))/100</f>
        <v>44688</v>
      </c>
      <c r="AG11" s="65">
        <f>AF11+P11</f>
        <v>44688</v>
      </c>
      <c r="AH11" s="65">
        <f>AG11</f>
        <v>44688</v>
      </c>
      <c r="AI11" s="65">
        <v>50000000</v>
      </c>
      <c r="AJ11" s="65">
        <f>IF((AI11-AH11) &gt; 1,0,IF((AI11-AH11)&lt;0,AH11-AI11,AI11-AH11))</f>
        <v>0</v>
      </c>
      <c r="AK11" s="65">
        <v>0.02</v>
      </c>
      <c r="AL11" s="65">
        <f>AJ11*(AK11/100)</f>
        <v>0</v>
      </c>
      <c r="AM11" s="11" t="s">
        <v>56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/>
      <c r="Z12" s="65"/>
      <c r="AA12" s="62"/>
      <c r="AB12" s="65"/>
      <c r="AC12" s="65"/>
      <c r="AD12" s="63"/>
      <c r="AE12" s="63"/>
      <c r="AF12" s="65"/>
      <c r="AG12" s="65"/>
      <c r="AH12" s="65"/>
      <c r="AI12" s="65"/>
      <c r="AJ12" s="65"/>
      <c r="AK12" s="65" t="s">
        <v>57</v>
      </c>
      <c r="AL12" s="65">
        <f>SUM(AL10:AL11)</f>
        <v>231.17400000000001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58</v>
      </c>
      <c r="AL13" s="65">
        <f>FLOOR((AL12/100)*10,0.01)</f>
        <v>23.11</v>
      </c>
    </row>
    <row r="14" spans="1:39" x14ac:dyDescent="0.45">
      <c r="A14" s="13"/>
      <c r="B14" s="16"/>
      <c r="C14" s="13"/>
      <c r="D14" s="26"/>
      <c r="E14" s="32"/>
      <c r="F14" s="32"/>
      <c r="G14" s="33"/>
      <c r="H14" s="34"/>
      <c r="I14" s="34"/>
      <c r="J14" s="35"/>
      <c r="K14" s="35"/>
      <c r="L14" s="49"/>
      <c r="M14" s="35"/>
      <c r="N14" s="36"/>
      <c r="O14" s="36"/>
      <c r="P14" s="36"/>
      <c r="Q14" s="37"/>
      <c r="R14" s="38"/>
      <c r="S14" s="39"/>
      <c r="T14" s="38"/>
      <c r="U14" s="38"/>
      <c r="V14" s="40"/>
      <c r="W14" s="37"/>
      <c r="X14" s="37"/>
      <c r="Y14" s="37"/>
      <c r="Z14" s="36"/>
      <c r="AA14" s="41"/>
      <c r="AB14" s="36"/>
      <c r="AC14" s="36"/>
      <c r="AD14" s="42"/>
      <c r="AE14" s="42"/>
      <c r="AF14" s="36"/>
      <c r="AG14" s="36"/>
      <c r="AH14" s="36"/>
      <c r="AI14" s="36"/>
      <c r="AJ14" s="36"/>
      <c r="AK14" s="43"/>
      <c r="AL14" s="44"/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2021-03-02T03:43:20Z</cp:lastPrinted>
  <dcterms:created xsi:type="dcterms:W3CDTF">2010-09-03T23:45:18Z</dcterms:created>
  <dcterms:modified xsi:type="dcterms:W3CDTF">2021-03-02T03:43:25Z</dcterms:modified>
  <cp:category/>
</cp:coreProperties>
</file>